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L329" i="1"/>
  <c r="K329" i="1"/>
  <c r="J329" i="1"/>
  <c r="I329" i="1"/>
  <c r="I328" i="1" s="1"/>
  <c r="L328" i="1"/>
  <c r="K328" i="1"/>
  <c r="K300" i="1" s="1"/>
  <c r="K299" i="1" s="1"/>
  <c r="J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L318" i="1" s="1"/>
  <c r="K319" i="1"/>
  <c r="J319" i="1"/>
  <c r="I319" i="1"/>
  <c r="K318" i="1"/>
  <c r="J318" i="1"/>
  <c r="I318" i="1"/>
  <c r="L315" i="1"/>
  <c r="L314" i="1" s="1"/>
  <c r="K315" i="1"/>
  <c r="J315" i="1"/>
  <c r="I315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J300" i="1"/>
  <c r="J299" i="1" s="1"/>
  <c r="L296" i="1"/>
  <c r="K296" i="1"/>
  <c r="J296" i="1"/>
  <c r="J295" i="1" s="1"/>
  <c r="I296" i="1"/>
  <c r="L295" i="1"/>
  <c r="K295" i="1"/>
  <c r="I295" i="1"/>
  <c r="L293" i="1"/>
  <c r="K293" i="1"/>
  <c r="J293" i="1"/>
  <c r="J292" i="1" s="1"/>
  <c r="J267" i="1" s="1"/>
  <c r="I293" i="1"/>
  <c r="L292" i="1"/>
  <c r="K292" i="1"/>
  <c r="I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L277" i="1" s="1"/>
  <c r="L267" i="1" s="1"/>
  <c r="K278" i="1"/>
  <c r="J278" i="1"/>
  <c r="I278" i="1"/>
  <c r="I277" i="1" s="1"/>
  <c r="K277" i="1"/>
  <c r="J277" i="1"/>
  <c r="L274" i="1"/>
  <c r="K274" i="1"/>
  <c r="J274" i="1"/>
  <c r="I274" i="1"/>
  <c r="L271" i="1"/>
  <c r="K271" i="1"/>
  <c r="J271" i="1"/>
  <c r="I271" i="1"/>
  <c r="L269" i="1"/>
  <c r="K269" i="1"/>
  <c r="K268" i="1" s="1"/>
  <c r="K267" i="1" s="1"/>
  <c r="J269" i="1"/>
  <c r="I269" i="1"/>
  <c r="I268" i="1" s="1"/>
  <c r="L268" i="1"/>
  <c r="J268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K257" i="1" s="1"/>
  <c r="K235" i="1" s="1"/>
  <c r="K234" i="1" s="1"/>
  <c r="J258" i="1"/>
  <c r="I258" i="1"/>
  <c r="I257" i="1" s="1"/>
  <c r="L257" i="1"/>
  <c r="J257" i="1"/>
  <c r="L254" i="1"/>
  <c r="K254" i="1"/>
  <c r="J254" i="1"/>
  <c r="J253" i="1" s="1"/>
  <c r="I254" i="1"/>
  <c r="L253" i="1"/>
  <c r="K253" i="1"/>
  <c r="I253" i="1"/>
  <c r="L250" i="1"/>
  <c r="K250" i="1"/>
  <c r="J250" i="1"/>
  <c r="J249" i="1" s="1"/>
  <c r="J235" i="1" s="1"/>
  <c r="J234" i="1" s="1"/>
  <c r="I250" i="1"/>
  <c r="I249" i="1" s="1"/>
  <c r="L249" i="1"/>
  <c r="L235" i="1" s="1"/>
  <c r="K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J236" i="1"/>
  <c r="L230" i="1"/>
  <c r="K230" i="1"/>
  <c r="K229" i="1" s="1"/>
  <c r="K228" i="1" s="1"/>
  <c r="J230" i="1"/>
  <c r="I230" i="1"/>
  <c r="L229" i="1"/>
  <c r="J229" i="1"/>
  <c r="I229" i="1"/>
  <c r="I228" i="1" s="1"/>
  <c r="L228" i="1"/>
  <c r="J228" i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P217" i="1"/>
  <c r="O217" i="1"/>
  <c r="N217" i="1"/>
  <c r="M217" i="1"/>
  <c r="L217" i="1"/>
  <c r="K217" i="1"/>
  <c r="J217" i="1"/>
  <c r="I217" i="1"/>
  <c r="I216" i="1" s="1"/>
  <c r="L216" i="1"/>
  <c r="L212" i="1" s="1"/>
  <c r="K216" i="1"/>
  <c r="J216" i="1"/>
  <c r="L214" i="1"/>
  <c r="K214" i="1"/>
  <c r="J214" i="1"/>
  <c r="I214" i="1"/>
  <c r="I213" i="1" s="1"/>
  <c r="L213" i="1"/>
  <c r="K213" i="1"/>
  <c r="K212" i="1" s="1"/>
  <c r="J213" i="1"/>
  <c r="J212" i="1"/>
  <c r="L207" i="1"/>
  <c r="K207" i="1"/>
  <c r="K206" i="1" s="1"/>
  <c r="K205" i="1" s="1"/>
  <c r="J207" i="1"/>
  <c r="I207" i="1"/>
  <c r="L206" i="1"/>
  <c r="J206" i="1"/>
  <c r="I206" i="1"/>
  <c r="I205" i="1" s="1"/>
  <c r="L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L197" i="1"/>
  <c r="K197" i="1"/>
  <c r="J197" i="1"/>
  <c r="I197" i="1"/>
  <c r="L192" i="1"/>
  <c r="L191" i="1" s="1"/>
  <c r="K192" i="1"/>
  <c r="J192" i="1"/>
  <c r="J191" i="1" s="1"/>
  <c r="I192" i="1"/>
  <c r="I191" i="1" s="1"/>
  <c r="K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I183" i="1" s="1"/>
  <c r="L183" i="1"/>
  <c r="K183" i="1"/>
  <c r="J183" i="1"/>
  <c r="K182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I169" i="1" s="1"/>
  <c r="L169" i="1"/>
  <c r="K169" i="1"/>
  <c r="J169" i="1"/>
  <c r="L167" i="1"/>
  <c r="K167" i="1"/>
  <c r="J167" i="1"/>
  <c r="I167" i="1"/>
  <c r="I166" i="1" s="1"/>
  <c r="I165" i="1" s="1"/>
  <c r="L166" i="1"/>
  <c r="K166" i="1"/>
  <c r="K165" i="1" s="1"/>
  <c r="K164" i="1" s="1"/>
  <c r="J166" i="1"/>
  <c r="J165" i="1" s="1"/>
  <c r="J164" i="1" s="1"/>
  <c r="L165" i="1"/>
  <c r="L164" i="1" s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I156" i="1" s="1"/>
  <c r="L156" i="1"/>
  <c r="K156" i="1"/>
  <c r="K155" i="1" s="1"/>
  <c r="K154" i="1" s="1"/>
  <c r="J156" i="1"/>
  <c r="J155" i="1" s="1"/>
  <c r="J154" i="1" s="1"/>
  <c r="L155" i="1"/>
  <c r="L154" i="1" s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I146" i="1" s="1"/>
  <c r="L146" i="1"/>
  <c r="L141" i="1" s="1"/>
  <c r="K146" i="1"/>
  <c r="J146" i="1"/>
  <c r="L143" i="1"/>
  <c r="K143" i="1"/>
  <c r="J143" i="1"/>
  <c r="I143" i="1"/>
  <c r="I142" i="1" s="1"/>
  <c r="I141" i="1" s="1"/>
  <c r="L142" i="1"/>
  <c r="K142" i="1"/>
  <c r="K141" i="1" s="1"/>
  <c r="J142" i="1"/>
  <c r="J141" i="1"/>
  <c r="L138" i="1"/>
  <c r="K138" i="1"/>
  <c r="J138" i="1"/>
  <c r="I138" i="1"/>
  <c r="I137" i="1" s="1"/>
  <c r="I136" i="1" s="1"/>
  <c r="L137" i="1"/>
  <c r="K137" i="1"/>
  <c r="K136" i="1" s="1"/>
  <c r="K135" i="1" s="1"/>
  <c r="J137" i="1"/>
  <c r="L136" i="1"/>
  <c r="L135" i="1" s="1"/>
  <c r="J136" i="1"/>
  <c r="J135" i="1" s="1"/>
  <c r="L133" i="1"/>
  <c r="K133" i="1"/>
  <c r="J133" i="1"/>
  <c r="I133" i="1"/>
  <c r="I132" i="1" s="1"/>
  <c r="I131" i="1" s="1"/>
  <c r="L132" i="1"/>
  <c r="L131" i="1" s="1"/>
  <c r="K132" i="1"/>
  <c r="J132" i="1"/>
  <c r="J131" i="1" s="1"/>
  <c r="K131" i="1"/>
  <c r="L129" i="1"/>
  <c r="K129" i="1"/>
  <c r="J129" i="1"/>
  <c r="I129" i="1"/>
  <c r="I128" i="1" s="1"/>
  <c r="I127" i="1" s="1"/>
  <c r="L128" i="1"/>
  <c r="L127" i="1" s="1"/>
  <c r="K128" i="1"/>
  <c r="J128" i="1"/>
  <c r="J127" i="1" s="1"/>
  <c r="K127" i="1"/>
  <c r="L125" i="1"/>
  <c r="K125" i="1"/>
  <c r="J125" i="1"/>
  <c r="I125" i="1"/>
  <c r="I124" i="1" s="1"/>
  <c r="I123" i="1" s="1"/>
  <c r="L124" i="1"/>
  <c r="L123" i="1" s="1"/>
  <c r="K124" i="1"/>
  <c r="J124" i="1"/>
  <c r="J123" i="1" s="1"/>
  <c r="K123" i="1"/>
  <c r="L121" i="1"/>
  <c r="K121" i="1"/>
  <c r="J121" i="1"/>
  <c r="I121" i="1"/>
  <c r="I120" i="1" s="1"/>
  <c r="I119" i="1" s="1"/>
  <c r="L120" i="1"/>
  <c r="L119" i="1" s="1"/>
  <c r="K120" i="1"/>
  <c r="J120" i="1"/>
  <c r="J119" i="1" s="1"/>
  <c r="K119" i="1"/>
  <c r="L117" i="1"/>
  <c r="K117" i="1"/>
  <c r="J117" i="1"/>
  <c r="I117" i="1"/>
  <c r="I116" i="1" s="1"/>
  <c r="I115" i="1" s="1"/>
  <c r="L116" i="1"/>
  <c r="L115" i="1" s="1"/>
  <c r="K116" i="1"/>
  <c r="J116" i="1"/>
  <c r="J115" i="1" s="1"/>
  <c r="K115" i="1"/>
  <c r="K109" i="1" s="1"/>
  <c r="L112" i="1"/>
  <c r="K112" i="1"/>
  <c r="J112" i="1"/>
  <c r="J111" i="1" s="1"/>
  <c r="J110" i="1" s="1"/>
  <c r="J109" i="1" s="1"/>
  <c r="I112" i="1"/>
  <c r="L111" i="1"/>
  <c r="K111" i="1"/>
  <c r="I111" i="1"/>
  <c r="I110" i="1" s="1"/>
  <c r="L110" i="1"/>
  <c r="K110" i="1"/>
  <c r="L106" i="1"/>
  <c r="L105" i="1" s="1"/>
  <c r="L100" i="1" s="1"/>
  <c r="K106" i="1"/>
  <c r="J106" i="1"/>
  <c r="I106" i="1"/>
  <c r="I105" i="1" s="1"/>
  <c r="K105" i="1"/>
  <c r="J105" i="1"/>
  <c r="J100" i="1" s="1"/>
  <c r="L102" i="1"/>
  <c r="K102" i="1"/>
  <c r="J102" i="1"/>
  <c r="I102" i="1"/>
  <c r="L101" i="1"/>
  <c r="K101" i="1"/>
  <c r="J101" i="1"/>
  <c r="I101" i="1"/>
  <c r="K100" i="1"/>
  <c r="L97" i="1"/>
  <c r="K97" i="1"/>
  <c r="J97" i="1"/>
  <c r="I97" i="1"/>
  <c r="I96" i="1" s="1"/>
  <c r="I95" i="1" s="1"/>
  <c r="L96" i="1"/>
  <c r="L95" i="1" s="1"/>
  <c r="K96" i="1"/>
  <c r="J96" i="1"/>
  <c r="J95" i="1" s="1"/>
  <c r="K95" i="1"/>
  <c r="L92" i="1"/>
  <c r="K92" i="1"/>
  <c r="J92" i="1"/>
  <c r="I92" i="1"/>
  <c r="I91" i="1" s="1"/>
  <c r="I90" i="1" s="1"/>
  <c r="L91" i="1"/>
  <c r="L90" i="1" s="1"/>
  <c r="L89" i="1" s="1"/>
  <c r="K91" i="1"/>
  <c r="J91" i="1"/>
  <c r="J90" i="1" s="1"/>
  <c r="J89" i="1" s="1"/>
  <c r="K90" i="1"/>
  <c r="K89" i="1" s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L83" i="1"/>
  <c r="L82" i="1" s="1"/>
  <c r="J83" i="1"/>
  <c r="J82" i="1" s="1"/>
  <c r="L80" i="1"/>
  <c r="K80" i="1"/>
  <c r="J80" i="1"/>
  <c r="I80" i="1"/>
  <c r="I79" i="1" s="1"/>
  <c r="I78" i="1" s="1"/>
  <c r="L79" i="1"/>
  <c r="L78" i="1" s="1"/>
  <c r="K79" i="1"/>
  <c r="J79" i="1"/>
  <c r="J78" i="1" s="1"/>
  <c r="K78" i="1"/>
  <c r="L74" i="1"/>
  <c r="K74" i="1"/>
  <c r="J74" i="1"/>
  <c r="I74" i="1"/>
  <c r="I73" i="1" s="1"/>
  <c r="L73" i="1"/>
  <c r="L62" i="1" s="1"/>
  <c r="L61" i="1" s="1"/>
  <c r="K73" i="1"/>
  <c r="J73" i="1"/>
  <c r="L69" i="1"/>
  <c r="K69" i="1"/>
  <c r="J69" i="1"/>
  <c r="I69" i="1"/>
  <c r="I68" i="1" s="1"/>
  <c r="L68" i="1"/>
  <c r="K68" i="1"/>
  <c r="K62" i="1" s="1"/>
  <c r="K61" i="1" s="1"/>
  <c r="J68" i="1"/>
  <c r="L64" i="1"/>
  <c r="K64" i="1"/>
  <c r="J64" i="1"/>
  <c r="J63" i="1" s="1"/>
  <c r="J62" i="1" s="1"/>
  <c r="J61" i="1" s="1"/>
  <c r="I64" i="1"/>
  <c r="L63" i="1"/>
  <c r="K63" i="1"/>
  <c r="I63" i="1"/>
  <c r="P61" i="1"/>
  <c r="O61" i="1"/>
  <c r="N61" i="1"/>
  <c r="M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L43" i="1" s="1"/>
  <c r="L42" i="1" s="1"/>
  <c r="K44" i="1"/>
  <c r="K43" i="1" s="1"/>
  <c r="K42" i="1" s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L31" i="1"/>
  <c r="K31" i="1"/>
  <c r="J31" i="1"/>
  <c r="L300" i="1" l="1"/>
  <c r="L299" i="1" s="1"/>
  <c r="I332" i="1"/>
  <c r="I235" i="1"/>
  <c r="L234" i="1"/>
  <c r="K181" i="1"/>
  <c r="K180" i="1" s="1"/>
  <c r="J182" i="1"/>
  <c r="J181" i="1" s="1"/>
  <c r="J180" i="1" s="1"/>
  <c r="L182" i="1"/>
  <c r="L181" i="1" s="1"/>
  <c r="L109" i="1"/>
  <c r="L30" i="1"/>
  <c r="J30" i="1"/>
  <c r="J364" i="1" s="1"/>
  <c r="K30" i="1"/>
  <c r="I182" i="1"/>
  <c r="I300" i="1"/>
  <c r="I299" i="1" s="1"/>
  <c r="I31" i="1"/>
  <c r="I100" i="1"/>
  <c r="I89" i="1" s="1"/>
  <c r="I135" i="1"/>
  <c r="I155" i="1"/>
  <c r="I154" i="1" s="1"/>
  <c r="I164" i="1"/>
  <c r="I212" i="1"/>
  <c r="I267" i="1"/>
  <c r="I234" i="1"/>
  <c r="I62" i="1"/>
  <c r="I61" i="1" s="1"/>
  <c r="I109" i="1"/>
  <c r="K364" i="1" l="1"/>
  <c r="L180" i="1"/>
  <c r="L364" i="1" s="1"/>
  <c r="I30" i="1"/>
  <c r="I181" i="1"/>
  <c r="I180" i="1" s="1"/>
  <c r="I364" i="1" l="1"/>
</calcChain>
</file>

<file path=xl/sharedStrings.xml><?xml version="1.0" encoding="utf-8"?>
<sst xmlns="http://schemas.openxmlformats.org/spreadsheetml/2006/main" count="392" uniqueCount="240">
  <si>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</si>
  <si>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</si>
  <si>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</si>
  <si>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</si>
  <si>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</si>
  <si>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</si>
  <si>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</si>
  <si>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</si>
  <si>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</si>
  <si>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</si>
  <si>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</si>
  <si>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</si>
  <si>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</si>
  <si>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</si>
  <si>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</si>
  <si>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</si>
  <si>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</si>
  <si>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</si>
  <si>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</si>
  <si>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</si>
  <si>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</si>
  <si>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</si>
  <si>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</si>
  <si>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</si>
  <si>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</si>
  <si>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</si>
  <si>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4.1.3.4.1.05</t>
  </si>
  <si>
    <t>Valstybės funkcijos</t>
  </si>
  <si>
    <t>09</t>
  </si>
  <si>
    <t>02</t>
  </si>
  <si>
    <t>Priemonės</t>
  </si>
  <si>
    <t>01010101 Ugdymo planui įgyvendinti, organizuoti, valdyti ir švietimo pagalbai teikti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</si>
  <si>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</si>
  <si>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</si>
  <si>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</si>
  <si>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</si>
  <si>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</si>
  <si>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</si>
  <si>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</si>
  <si>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</si>
  <si>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</si>
  <si>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</si>
  <si>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</si>
  <si>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</si>
  <si>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</si>
  <si>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</si>
  <si>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</si>
  <si>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</si>
  <si>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</si>
  <si>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</si>
  <si>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</si>
  <si>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</si>
  <si>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</si>
  <si>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</si>
  <si>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</si>
  <si>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</si>
  <si>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</si>
  <si>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</si>
  <si>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</si>
  <si>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</si>
  <si>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</si>
  <si>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</si>
  <si>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</si>
  <si>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</si>
  <si>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</si>
  <si>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</si>
  <si>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</si>
  <si>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</si>
  <si>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</si>
  <si>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</si>
  <si>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</si>
  <si>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</si>
  <si>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</si>
  <si>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</si>
  <si>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</si>
  <si>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</si>
  <si>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</si>
  <si>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</si>
  <si>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</si>
  <si>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</si>
  <si>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</si>
  <si>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</si>
  <si>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</si>
  <si>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</si>
  <si>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</si>
  <si>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</si>
  <si>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</si>
  <si>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</si>
  <si>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</si>
  <si>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</si>
  <si>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</si>
  <si>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</si>
  <si>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</si>
  <si>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</si>
  <si>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</si>
  <si>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</si>
  <si>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</si>
  <si>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</si>
  <si>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</si>
  <si>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</si>
  <si>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</si>
  <si>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</si>
  <si>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</si>
  <si>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</si>
  <si>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</si>
  <si>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</si>
  <si>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</si>
  <si>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</si>
  <si>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</si>
  <si>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</si>
  <si>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</si>
  <si>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</si>
  <si>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</si>
  <si>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</si>
  <si>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</si>
  <si>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</si>
  <si>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</si>
  <si>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</si>
  <si>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</si>
  <si>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</si>
  <si>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</si>
  <si>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</si>
  <si>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</si>
  <si>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</si>
  <si>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</si>
  <si>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</si>
  <si>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</si>
  <si>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</si>
  <si>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</si>
  <si>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</si>
  <si>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</si>
  <si>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</si>
  <si>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</si>
  <si>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</si>
  <si>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</si>
  <si>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</si>
  <si>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</si>
  <si>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</si>
  <si>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</si>
  <si>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</si>
  <si>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</si>
  <si>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</si>
  <si>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</si>
  <si>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</si>
  <si>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</si>
  <si>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</si>
  <si>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</si>
  <si>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</si>
  <si>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</si>
  <si>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</si>
  <si>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</si>
  <si>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</si>
  <si>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</si>
  <si>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</si>
  <si>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</si>
  <si>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</si>
  <si>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</si>
  <si>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</si>
  <si>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</si>
  <si>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</si>
  <si>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</si>
  <si>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</si>
  <si>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</si>
  <si>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</si>
  <si>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</si>
  <si>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</si>
  <si>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</si>
  <si>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</si>
  <si>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</si>
  <si>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</si>
  <si>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</si>
  <si>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</si>
  <si>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</si>
  <si>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</si>
  <si>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</si>
  <si>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</si>
  <si>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</si>
  <si>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</si>
  <si>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</si>
  <si>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</si>
  <si>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</si>
  <si>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</si>
  <si>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</si>
  <si>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</si>
  <si>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</si>
  <si>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</si>
  <si>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</si>
  <si>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</si>
  <si>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</si>
  <si>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</si>
  <si>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</si>
  <si>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</si>
  <si>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</si>
  <si>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</si>
  <si>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</si>
  <si>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</si>
  <si>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</si>
  <si>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</si>
  <si>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</si>
  <si>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</si>
  <si>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</si>
  <si>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</si>
  <si>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</si>
  <si>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</si>
  <si>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</si>
  <si>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</si>
  <si>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</si>
  <si>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</si>
  <si>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</si>
  <si>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</si>
  <si>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</si>
  <si>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</si>
  <si>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</si>
  <si>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</si>
  <si>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</si>
  <si>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</si>
  <si>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</si>
  <si>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</si>
  <si>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</si>
  <si>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</si>
  <si>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</si>
  <si>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</si>
  <si>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</si>
  <si>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</si>
  <si>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</si>
  <si>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</si>
  <si>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</si>
  <si>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</si>
  <si>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</si>
  <si>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</si>
  <si>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</si>
  <si>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</si>
  <si>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</si>
  <si>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</si>
  <si>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</si>
  <si>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</si>
  <si>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</si>
  <si>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</si>
  <si>
    <t>Kristina Gedraitienė</t>
  </si>
  <si>
    <t>01010101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</si>
</sst>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49" fontId="210" fillId="0" borderId="3" xfId="1" applyNumberFormat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3" colorId="9" zoomScaleNormal="100" workbookViewId="0">
      <selection activeCell="R26" sqref="R2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1" t="s">
        <v>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14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15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 t="s">
        <v>16</v>
      </c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17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221" t="s">
        <v>239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27</v>
      </c>
      <c r="H25" s="204"/>
      <c r="I25" s="36" t="s">
        <v>28</v>
      </c>
      <c r="J25" s="37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20" t="s">
        <v>30</v>
      </c>
      <c r="B26" s="220"/>
      <c r="C26" s="220"/>
      <c r="D26" s="220"/>
      <c r="E26" s="212" t="s">
        <v>31</v>
      </c>
      <c r="F26" s="212"/>
      <c r="G26" s="212"/>
      <c r="H26" s="212"/>
      <c r="I26" s="212"/>
      <c r="J26" s="212"/>
      <c r="K26" s="212"/>
      <c r="L26" s="38" t="s">
        <v>32</v>
      </c>
      <c r="M26" s="39"/>
    </row>
    <row r="27" spans="1:17" ht="24" customHeight="1" x14ac:dyDescent="0.2">
      <c r="A27" s="188" t="s">
        <v>33</v>
      </c>
      <c r="B27" s="189"/>
      <c r="C27" s="189"/>
      <c r="D27" s="189"/>
      <c r="E27" s="189"/>
      <c r="F27" s="189"/>
      <c r="G27" s="192" t="s">
        <v>34</v>
      </c>
      <c r="H27" s="194" t="s">
        <v>35</v>
      </c>
      <c r="I27" s="196" t="s">
        <v>36</v>
      </c>
      <c r="J27" s="197"/>
      <c r="K27" s="198" t="s">
        <v>37</v>
      </c>
      <c r="L27" s="200" t="s">
        <v>38</v>
      </c>
      <c r="M27" s="39"/>
    </row>
    <row r="28" spans="1:17" ht="46.5" customHeight="1" x14ac:dyDescent="0.2">
      <c r="A28" s="190"/>
      <c r="B28" s="191"/>
      <c r="C28" s="191"/>
      <c r="D28" s="191"/>
      <c r="E28" s="191"/>
      <c r="F28" s="191"/>
      <c r="G28" s="193"/>
      <c r="H28" s="195"/>
      <c r="I28" s="40" t="s">
        <v>39</v>
      </c>
      <c r="J28" s="41" t="s">
        <v>40</v>
      </c>
      <c r="K28" s="199"/>
      <c r="L28" s="201"/>
    </row>
    <row r="29" spans="1:17" ht="11.25" customHeight="1" x14ac:dyDescent="0.2">
      <c r="A29" s="182" t="s">
        <v>41</v>
      </c>
      <c r="B29" s="183"/>
      <c r="C29" s="183"/>
      <c r="D29" s="183"/>
      <c r="E29" s="183"/>
      <c r="F29" s="184"/>
      <c r="G29" s="42">
        <v>2</v>
      </c>
      <c r="H29" s="43">
        <v>3</v>
      </c>
      <c r="I29" s="44" t="s">
        <v>42</v>
      </c>
      <c r="J29" s="45" t="s">
        <v>43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44</v>
      </c>
      <c r="H30" s="42">
        <v>1</v>
      </c>
      <c r="I30" s="53">
        <f>SUM(I31+I42+I61+I82+I89+I109+I135+I154+I164)</f>
        <v>1441600</v>
      </c>
      <c r="J30" s="53">
        <f>SUM(J31+J42+J61+J82+J89+J109+J135+J154+J164)</f>
        <v>1441600</v>
      </c>
      <c r="K30" s="53">
        <f>SUM(K31+K42+K61+K82+K89+K109+K135+K154+K164)</f>
        <v>1441634.83</v>
      </c>
      <c r="L30" s="53">
        <f>SUM(L31+L42+L61+L82+L89+L109+L135+L154+L164)</f>
        <v>1441634.83</v>
      </c>
    </row>
    <row r="31" spans="1:17" ht="16.5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45</v>
      </c>
      <c r="H31" s="42">
        <v>2</v>
      </c>
      <c r="I31" s="53">
        <f>SUM(I32+I38)</f>
        <v>1376900</v>
      </c>
      <c r="J31" s="53">
        <f>SUM(J32+J38)</f>
        <v>1376900</v>
      </c>
      <c r="K31" s="53">
        <f>SUM(K32+K38)</f>
        <v>1376865.47</v>
      </c>
      <c r="L31" s="53">
        <f>SUM(L32+L38)</f>
        <v>1376941.73</v>
      </c>
    </row>
    <row r="32" spans="1:17" ht="14.25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46</v>
      </c>
      <c r="H32" s="42">
        <v>3</v>
      </c>
      <c r="I32" s="53">
        <f>SUM(I33)</f>
        <v>1356600</v>
      </c>
      <c r="J32" s="53">
        <f>SUM(J33)</f>
        <v>1356600</v>
      </c>
      <c r="K32" s="53">
        <f>SUM(K33)</f>
        <v>1356617.08</v>
      </c>
      <c r="L32" s="53">
        <f>SUM(L33)</f>
        <v>1356693.34</v>
      </c>
      <c r="Q32" s="65"/>
    </row>
    <row r="33" spans="1:19" ht="13.5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46</v>
      </c>
      <c r="H33" s="42">
        <v>4</v>
      </c>
      <c r="I33" s="53">
        <f>SUM(I34+I36)</f>
        <v>1356600</v>
      </c>
      <c r="J33" s="53">
        <f>SUM(J34+J36)</f>
        <v>1356600</v>
      </c>
      <c r="K33" s="53">
        <f>SUM(K34+K36)</f>
        <v>1356617.08</v>
      </c>
      <c r="L33" s="53">
        <f>SUM(L34+L36)</f>
        <v>1356693.34</v>
      </c>
      <c r="Q33" s="65"/>
      <c r="R33" s="65"/>
    </row>
    <row r="34" spans="1:19" ht="14.25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47</v>
      </c>
      <c r="H34" s="42">
        <v>5</v>
      </c>
      <c r="I34" s="68">
        <f>SUM(I35)</f>
        <v>1356600</v>
      </c>
      <c r="J34" s="68">
        <f>SUM(J35)</f>
        <v>1356600</v>
      </c>
      <c r="K34" s="68">
        <f>SUM(K35)</f>
        <v>1356617.08</v>
      </c>
      <c r="L34" s="68">
        <f>SUM(L35)</f>
        <v>1356693.34</v>
      </c>
      <c r="Q34" s="65"/>
      <c r="R34" s="65"/>
    </row>
    <row r="35" spans="1:19" ht="14.25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47</v>
      </c>
      <c r="H35" s="42">
        <v>6</v>
      </c>
      <c r="I35" s="70">
        <v>1356600</v>
      </c>
      <c r="J35" s="71">
        <v>1356600</v>
      </c>
      <c r="K35" s="71">
        <v>1356617.08</v>
      </c>
      <c r="L35" s="71">
        <v>1356693.34</v>
      </c>
      <c r="Q35" s="65"/>
      <c r="R35" s="65"/>
    </row>
    <row r="36" spans="1:19" ht="12.75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48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48</v>
      </c>
      <c r="H37" s="42">
        <v>8</v>
      </c>
      <c r="I37" s="71"/>
      <c r="J37" s="72"/>
      <c r="K37" s="71"/>
      <c r="L37" s="72"/>
      <c r="Q37" s="65"/>
      <c r="R37" s="65"/>
    </row>
    <row r="38" spans="1:19" ht="13.5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49</v>
      </c>
      <c r="H38" s="42">
        <v>9</v>
      </c>
      <c r="I38" s="68">
        <f t="shared" ref="I38:L40" si="0">I39</f>
        <v>20300</v>
      </c>
      <c r="J38" s="53">
        <f t="shared" si="0"/>
        <v>20300</v>
      </c>
      <c r="K38" s="68">
        <f t="shared" si="0"/>
        <v>20248.39</v>
      </c>
      <c r="L38" s="53">
        <f t="shared" si="0"/>
        <v>20248.39</v>
      </c>
      <c r="Q38" s="65"/>
      <c r="R38" s="65"/>
    </row>
    <row r="39" spans="1:19" ht="15.75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49</v>
      </c>
      <c r="H39" s="42">
        <v>10</v>
      </c>
      <c r="I39" s="68">
        <f t="shared" si="0"/>
        <v>20300</v>
      </c>
      <c r="J39" s="53">
        <f t="shared" si="0"/>
        <v>20300</v>
      </c>
      <c r="K39" s="53">
        <f t="shared" si="0"/>
        <v>20248.39</v>
      </c>
      <c r="L39" s="53">
        <f t="shared" si="0"/>
        <v>20248.39</v>
      </c>
      <c r="Q39" s="65"/>
    </row>
    <row r="40" spans="1:19" ht="13.5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49</v>
      </c>
      <c r="H40" s="42">
        <v>11</v>
      </c>
      <c r="I40" s="53">
        <f t="shared" si="0"/>
        <v>20300</v>
      </c>
      <c r="J40" s="53">
        <f t="shared" si="0"/>
        <v>20300</v>
      </c>
      <c r="K40" s="53">
        <f t="shared" si="0"/>
        <v>20248.39</v>
      </c>
      <c r="L40" s="53">
        <f t="shared" si="0"/>
        <v>20248.39</v>
      </c>
      <c r="Q40" s="65"/>
      <c r="R40" s="65"/>
    </row>
    <row r="41" spans="1:19" ht="14.25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49</v>
      </c>
      <c r="H41" s="42">
        <v>12</v>
      </c>
      <c r="I41" s="72">
        <v>20300</v>
      </c>
      <c r="J41" s="71">
        <v>20300</v>
      </c>
      <c r="K41" s="71">
        <v>20248.39</v>
      </c>
      <c r="L41" s="71">
        <v>20248.39</v>
      </c>
      <c r="Q41" s="65"/>
      <c r="R41" s="65"/>
    </row>
    <row r="42" spans="1:19" ht="26.25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50</v>
      </c>
      <c r="H42" s="42">
        <v>13</v>
      </c>
      <c r="I42" s="75">
        <f t="shared" ref="I42:L44" si="1">I43</f>
        <v>51600</v>
      </c>
      <c r="J42" s="76">
        <f t="shared" si="1"/>
        <v>51600</v>
      </c>
      <c r="K42" s="75">
        <f t="shared" si="1"/>
        <v>51634.83</v>
      </c>
      <c r="L42" s="75">
        <f t="shared" si="1"/>
        <v>51634.83</v>
      </c>
    </row>
    <row r="43" spans="1:19" ht="27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50</v>
      </c>
      <c r="H43" s="42">
        <v>14</v>
      </c>
      <c r="I43" s="53">
        <f t="shared" si="1"/>
        <v>51600</v>
      </c>
      <c r="J43" s="68">
        <f t="shared" si="1"/>
        <v>51600</v>
      </c>
      <c r="K43" s="53">
        <f t="shared" si="1"/>
        <v>51634.83</v>
      </c>
      <c r="L43" s="68">
        <f t="shared" si="1"/>
        <v>51634.83</v>
      </c>
      <c r="Q43" s="65"/>
      <c r="S43" s="65"/>
    </row>
    <row r="44" spans="1:19" ht="15.75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50</v>
      </c>
      <c r="H44" s="42">
        <v>15</v>
      </c>
      <c r="I44" s="53">
        <f t="shared" si="1"/>
        <v>51600</v>
      </c>
      <c r="J44" s="68">
        <f t="shared" si="1"/>
        <v>51600</v>
      </c>
      <c r="K44" s="77">
        <f t="shared" si="1"/>
        <v>51634.83</v>
      </c>
      <c r="L44" s="77">
        <f t="shared" si="1"/>
        <v>51634.83</v>
      </c>
      <c r="Q44" s="65"/>
      <c r="R44" s="65"/>
    </row>
    <row r="45" spans="1:19" ht="24.75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50</v>
      </c>
      <c r="H45" s="42">
        <v>16</v>
      </c>
      <c r="I45" s="83">
        <f>SUM(I46:I60)</f>
        <v>51600</v>
      </c>
      <c r="J45" s="83">
        <f>SUM(J46:J60)</f>
        <v>51600</v>
      </c>
      <c r="K45" s="83">
        <f>SUM(K46:K60)</f>
        <v>51634.83</v>
      </c>
      <c r="L45" s="83">
        <f>SUM(L46:L60)</f>
        <v>51634.83</v>
      </c>
      <c r="Q45" s="65"/>
      <c r="R45" s="65"/>
    </row>
    <row r="46" spans="1:19" ht="15.75" hidden="1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51</v>
      </c>
      <c r="H46" s="42">
        <v>17</v>
      </c>
      <c r="I46" s="71"/>
      <c r="J46" s="71"/>
      <c r="K46" s="71"/>
      <c r="L46" s="71"/>
      <c r="Q46" s="65"/>
      <c r="R46" s="65"/>
    </row>
    <row r="47" spans="1:19" ht="26.25" hidden="1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52</v>
      </c>
      <c r="H47" s="42">
        <v>18</v>
      </c>
      <c r="I47" s="71"/>
      <c r="J47" s="71"/>
      <c r="K47" s="71"/>
      <c r="L47" s="71"/>
      <c r="Q47" s="65"/>
      <c r="R47" s="65"/>
    </row>
    <row r="48" spans="1:19" ht="26.25" hidden="1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53</v>
      </c>
      <c r="H48" s="42">
        <v>19</v>
      </c>
      <c r="I48" s="71"/>
      <c r="J48" s="71"/>
      <c r="K48" s="71"/>
      <c r="L48" s="71"/>
      <c r="Q48" s="65"/>
      <c r="R48" s="65"/>
    </row>
    <row r="49" spans="1:19" ht="27" hidden="1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54</v>
      </c>
      <c r="H49" s="42">
        <v>20</v>
      </c>
      <c r="I49" s="71"/>
      <c r="J49" s="71"/>
      <c r="K49" s="71"/>
      <c r="L49" s="71"/>
      <c r="Q49" s="65"/>
      <c r="R49" s="65"/>
    </row>
    <row r="50" spans="1:19" ht="26.25" hidden="1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55</v>
      </c>
      <c r="H50" s="42">
        <v>21</v>
      </c>
      <c r="I50" s="71"/>
      <c r="J50" s="71"/>
      <c r="K50" s="71"/>
      <c r="L50" s="71"/>
      <c r="Q50" s="65"/>
      <c r="R50" s="65"/>
    </row>
    <row r="51" spans="1:19" ht="12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56</v>
      </c>
      <c r="H51" s="42">
        <v>22</v>
      </c>
      <c r="I51" s="72">
        <v>200</v>
      </c>
      <c r="J51" s="71">
        <v>200</v>
      </c>
      <c r="K51" s="71">
        <v>233.93</v>
      </c>
      <c r="L51" s="71">
        <v>233.93</v>
      </c>
      <c r="Q51" s="65"/>
      <c r="R51" s="65"/>
    </row>
    <row r="52" spans="1:19" ht="15.75" hidden="1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57</v>
      </c>
      <c r="H52" s="42">
        <v>23</v>
      </c>
      <c r="I52" s="94"/>
      <c r="J52" s="71"/>
      <c r="K52" s="71"/>
      <c r="L52" s="71"/>
      <c r="Q52" s="65"/>
      <c r="R52" s="65"/>
    </row>
    <row r="53" spans="1:19" ht="26.25" hidden="1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58</v>
      </c>
      <c r="H53" s="42">
        <v>24</v>
      </c>
      <c r="I53" s="72"/>
      <c r="J53" s="72"/>
      <c r="K53" s="72"/>
      <c r="L53" s="72"/>
      <c r="Q53" s="65"/>
      <c r="R53" s="65"/>
    </row>
    <row r="54" spans="1:19" ht="27.75" hidden="1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59</v>
      </c>
      <c r="H54" s="42">
        <v>25</v>
      </c>
      <c r="I54" s="72"/>
      <c r="J54" s="71"/>
      <c r="K54" s="71"/>
      <c r="L54" s="71"/>
      <c r="Q54" s="65"/>
      <c r="R54" s="65"/>
    </row>
    <row r="55" spans="1:19" ht="15.75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60</v>
      </c>
      <c r="H55" s="42">
        <v>26</v>
      </c>
      <c r="I55" s="72">
        <v>5100</v>
      </c>
      <c r="J55" s="71">
        <v>5100</v>
      </c>
      <c r="K55" s="71">
        <v>5085</v>
      </c>
      <c r="L55" s="71">
        <v>5085</v>
      </c>
      <c r="Q55" s="65"/>
      <c r="R55" s="65"/>
    </row>
    <row r="56" spans="1:19" ht="27.75" hidden="1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61</v>
      </c>
      <c r="H56" s="42">
        <v>27</v>
      </c>
      <c r="I56" s="72"/>
      <c r="J56" s="72"/>
      <c r="K56" s="72"/>
      <c r="L56" s="72"/>
      <c r="Q56" s="65"/>
      <c r="R56" s="65"/>
    </row>
    <row r="57" spans="1:19" ht="14.25" hidden="1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62</v>
      </c>
      <c r="H57" s="42">
        <v>28</v>
      </c>
      <c r="I57" s="72"/>
      <c r="J57" s="71"/>
      <c r="K57" s="71"/>
      <c r="L57" s="71"/>
      <c r="Q57" s="65"/>
      <c r="R57" s="65"/>
    </row>
    <row r="58" spans="1:19" ht="27.75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63</v>
      </c>
      <c r="H58" s="42">
        <v>29</v>
      </c>
      <c r="I58" s="72">
        <v>31300</v>
      </c>
      <c r="J58" s="71">
        <v>31300</v>
      </c>
      <c r="K58" s="71">
        <v>31277.48</v>
      </c>
      <c r="L58" s="71">
        <v>31277.48</v>
      </c>
      <c r="Q58" s="65"/>
      <c r="R58" s="65"/>
    </row>
    <row r="59" spans="1:19" ht="12" hidden="1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64</v>
      </c>
      <c r="H59" s="42">
        <v>30</v>
      </c>
      <c r="I59" s="72"/>
      <c r="J59" s="71"/>
      <c r="K59" s="71"/>
      <c r="L59" s="71"/>
      <c r="Q59" s="65"/>
      <c r="R59" s="65"/>
    </row>
    <row r="60" spans="1:19" ht="15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65</v>
      </c>
      <c r="H60" s="42">
        <v>31</v>
      </c>
      <c r="I60" s="72">
        <v>15000</v>
      </c>
      <c r="J60" s="71">
        <v>15000</v>
      </c>
      <c r="K60" s="71">
        <v>15038.42</v>
      </c>
      <c r="L60" s="71">
        <v>15038.42</v>
      </c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66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67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68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68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69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70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71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72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72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69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70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71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73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74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75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76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77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78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78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78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78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79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80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80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80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81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82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83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84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85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85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85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86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87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88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88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88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89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90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91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92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92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92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93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94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94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94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95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96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97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97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97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98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99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100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100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100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100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101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101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101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101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102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102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102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102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103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103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103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104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105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105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105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105</v>
      </c>
      <c r="H134" s="132">
        <v>105</v>
      </c>
      <c r="I134" s="134"/>
      <c r="J134" s="135"/>
      <c r="K134" s="134"/>
      <c r="L134" s="134"/>
    </row>
    <row r="135" spans="1:12" ht="14.25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106</v>
      </c>
      <c r="H135" s="132">
        <v>106</v>
      </c>
      <c r="I135" s="68">
        <f>SUM(I136+I141+I149)</f>
        <v>13100</v>
      </c>
      <c r="J135" s="102">
        <f>SUM(J136+J141+J149)</f>
        <v>13100</v>
      </c>
      <c r="K135" s="68">
        <f>SUM(K136+K141+K149)</f>
        <v>13134.53</v>
      </c>
      <c r="L135" s="53">
        <f>SUM(L136+L141+L149)</f>
        <v>13058.27</v>
      </c>
    </row>
    <row r="136" spans="1:12" ht="13.5" hidden="1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107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hidden="1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107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hidden="1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107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hidden="1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108</v>
      </c>
      <c r="H139" s="132">
        <v>110</v>
      </c>
      <c r="I139" s="136"/>
      <c r="J139" s="136"/>
      <c r="K139" s="136"/>
      <c r="L139" s="136"/>
    </row>
    <row r="140" spans="1:12" ht="14.25" hidden="1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109</v>
      </c>
      <c r="H140" s="132">
        <v>111</v>
      </c>
      <c r="I140" s="71"/>
      <c r="J140" s="71"/>
      <c r="K140" s="71"/>
      <c r="L140" s="71"/>
    </row>
    <row r="141" spans="1:12" ht="26.25" hidden="1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110</v>
      </c>
      <c r="H141" s="132">
        <v>112</v>
      </c>
      <c r="I141" s="106">
        <f>I142+I146</f>
        <v>0</v>
      </c>
      <c r="J141" s="106">
        <f>J142+J146</f>
        <v>0</v>
      </c>
      <c r="K141" s="106">
        <f>K142+K146</f>
        <v>0</v>
      </c>
      <c r="L141" s="106">
        <f>L142+L146</f>
        <v>0</v>
      </c>
    </row>
    <row r="142" spans="1:12" ht="26.25" hidden="1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111</v>
      </c>
      <c r="H142" s="132">
        <v>113</v>
      </c>
      <c r="I142" s="68">
        <f>I143</f>
        <v>0</v>
      </c>
      <c r="J142" s="102">
        <f>J143</f>
        <v>0</v>
      </c>
      <c r="K142" s="68">
        <f>K143</f>
        <v>0</v>
      </c>
      <c r="L142" s="53">
        <f>L143</f>
        <v>0</v>
      </c>
    </row>
    <row r="143" spans="1:12" ht="26.25" hidden="1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111</v>
      </c>
      <c r="H143" s="132">
        <v>114</v>
      </c>
      <c r="I143" s="68">
        <f>SUM(I144:I145)</f>
        <v>0</v>
      </c>
      <c r="J143" s="102">
        <f>SUM(J144:J145)</f>
        <v>0</v>
      </c>
      <c r="K143" s="68">
        <f>SUM(K144:K145)</f>
        <v>0</v>
      </c>
      <c r="L143" s="53">
        <f>SUM(L144:L145)</f>
        <v>0</v>
      </c>
    </row>
    <row r="144" spans="1:12" ht="12" hidden="1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112</v>
      </c>
      <c r="H144" s="132">
        <v>115</v>
      </c>
      <c r="I144" s="71"/>
      <c r="J144" s="71"/>
      <c r="K144" s="71"/>
      <c r="L144" s="71"/>
    </row>
    <row r="145" spans="1:12" ht="15" hidden="1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113</v>
      </c>
      <c r="H145" s="132">
        <v>116</v>
      </c>
      <c r="I145" s="71"/>
      <c r="J145" s="71"/>
      <c r="K145" s="71"/>
      <c r="L145" s="71"/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114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114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114</v>
      </c>
      <c r="H148" s="132">
        <v>119</v>
      </c>
      <c r="I148" s="71"/>
      <c r="J148" s="71"/>
      <c r="K148" s="71"/>
      <c r="L148" s="71"/>
    </row>
    <row r="149" spans="1:12" ht="13.5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115</v>
      </c>
      <c r="H149" s="132">
        <v>120</v>
      </c>
      <c r="I149" s="68">
        <f t="shared" ref="I149:L150" si="14">I150</f>
        <v>13100</v>
      </c>
      <c r="J149" s="102">
        <f t="shared" si="14"/>
        <v>13100</v>
      </c>
      <c r="K149" s="68">
        <f t="shared" si="14"/>
        <v>13134.53</v>
      </c>
      <c r="L149" s="53">
        <f t="shared" si="14"/>
        <v>13058.27</v>
      </c>
    </row>
    <row r="150" spans="1:12" ht="13.5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115</v>
      </c>
      <c r="H150" s="132">
        <v>121</v>
      </c>
      <c r="I150" s="128">
        <f t="shared" si="14"/>
        <v>13100</v>
      </c>
      <c r="J150" s="127">
        <f t="shared" si="14"/>
        <v>13100</v>
      </c>
      <c r="K150" s="128">
        <f t="shared" si="14"/>
        <v>13134.53</v>
      </c>
      <c r="L150" s="83">
        <f t="shared" si="14"/>
        <v>13058.27</v>
      </c>
    </row>
    <row r="151" spans="1:12" ht="13.5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115</v>
      </c>
      <c r="H151" s="132">
        <v>122</v>
      </c>
      <c r="I151" s="68">
        <f>SUM(I152:I153)</f>
        <v>13100</v>
      </c>
      <c r="J151" s="102">
        <f>SUM(J152:J153)</f>
        <v>13100</v>
      </c>
      <c r="K151" s="68">
        <f>SUM(K152:K153)</f>
        <v>13134.53</v>
      </c>
      <c r="L151" s="53">
        <f>SUM(L152:L153)</f>
        <v>13058.27</v>
      </c>
    </row>
    <row r="152" spans="1:12" ht="13.5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116</v>
      </c>
      <c r="H152" s="132">
        <v>123</v>
      </c>
      <c r="I152" s="136">
        <v>13100</v>
      </c>
      <c r="J152" s="136">
        <v>13100</v>
      </c>
      <c r="K152" s="136">
        <v>13134.53</v>
      </c>
      <c r="L152" s="136">
        <v>13058.27</v>
      </c>
    </row>
    <row r="153" spans="1:12" ht="16.5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117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118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118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119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119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120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121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122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123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123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123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124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125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126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126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126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127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128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128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129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130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131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132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133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134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135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136</v>
      </c>
      <c r="H179" s="132">
        <v>150</v>
      </c>
      <c r="I179" s="148"/>
      <c r="J179" s="148"/>
      <c r="K179" s="148"/>
      <c r="L179" s="148"/>
    </row>
    <row r="180" spans="1:12" ht="76.5" customHeight="1" x14ac:dyDescent="0.2">
      <c r="A180" s="48">
        <v>3</v>
      </c>
      <c r="B180" s="51"/>
      <c r="C180" s="49"/>
      <c r="D180" s="50"/>
      <c r="E180" s="50"/>
      <c r="F180" s="52"/>
      <c r="G180" s="120" t="s">
        <v>137</v>
      </c>
      <c r="H180" s="132">
        <v>151</v>
      </c>
      <c r="I180" s="53">
        <f>SUM(I181+I234+I299)</f>
        <v>26500</v>
      </c>
      <c r="J180" s="102">
        <f>SUM(J181+J234+J299)</f>
        <v>26500</v>
      </c>
      <c r="K180" s="68">
        <f>SUM(K181+K234+K299)</f>
        <v>26465.17</v>
      </c>
      <c r="L180" s="53">
        <f>SUM(L181+L234+L299)</f>
        <v>26465.17</v>
      </c>
    </row>
    <row r="181" spans="1:12" ht="34.5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138</v>
      </c>
      <c r="H181" s="132">
        <v>152</v>
      </c>
      <c r="I181" s="53">
        <f>SUM(I182+I205+I212+I224+I228)</f>
        <v>26500</v>
      </c>
      <c r="J181" s="75">
        <f>SUM(J182+J205+J212+J224+J228)</f>
        <v>26500</v>
      </c>
      <c r="K181" s="75">
        <f>SUM(K182+K205+K212+K224+K228)</f>
        <v>26465.17</v>
      </c>
      <c r="L181" s="75">
        <f>SUM(L182+L205+L212+L224+L228)</f>
        <v>26465.17</v>
      </c>
    </row>
    <row r="182" spans="1:12" ht="30.75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139</v>
      </c>
      <c r="H182" s="132">
        <v>153</v>
      </c>
      <c r="I182" s="75">
        <f>SUM(I183+I186+I191+I197+I202)</f>
        <v>26500</v>
      </c>
      <c r="J182" s="75">
        <f>SUM(J183+J186+J191+J197+J202)</f>
        <v>26500</v>
      </c>
      <c r="K182" s="75">
        <f>SUM(K183+K186+K191+K197+K202)</f>
        <v>26465.17</v>
      </c>
      <c r="L182" s="75">
        <f>SUM(L183+L186+L191+L197+L202)</f>
        <v>26465.17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140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140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140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141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141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142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143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144</v>
      </c>
      <c r="H190" s="132">
        <v>161</v>
      </c>
      <c r="I190" s="70"/>
      <c r="J190" s="70"/>
      <c r="K190" s="70"/>
      <c r="L190" s="148"/>
    </row>
    <row r="191" spans="1:12" ht="14.25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145</v>
      </c>
      <c r="H191" s="132">
        <v>162</v>
      </c>
      <c r="I191" s="53">
        <f>I192</f>
        <v>19000</v>
      </c>
      <c r="J191" s="102">
        <f>J192</f>
        <v>19000</v>
      </c>
      <c r="K191" s="68">
        <f>K192</f>
        <v>18999.96</v>
      </c>
      <c r="L191" s="53">
        <f>L192</f>
        <v>18999.96</v>
      </c>
    </row>
    <row r="192" spans="1:12" ht="14.25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145</v>
      </c>
      <c r="H192" s="132">
        <v>163</v>
      </c>
      <c r="I192" s="53">
        <f>SUM(I193:I196)</f>
        <v>19000</v>
      </c>
      <c r="J192" s="53">
        <f>SUM(J193:J196)</f>
        <v>19000</v>
      </c>
      <c r="K192" s="53">
        <f>SUM(K193:K196)</f>
        <v>18999.96</v>
      </c>
      <c r="L192" s="53">
        <f>SUM(L193:L196)</f>
        <v>18999.96</v>
      </c>
    </row>
    <row r="193" spans="1:12" ht="13.5" hidden="1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146</v>
      </c>
      <c r="H193" s="132">
        <v>164</v>
      </c>
      <c r="I193" s="72"/>
      <c r="J193" s="72"/>
      <c r="K193" s="72"/>
      <c r="L193" s="148"/>
    </row>
    <row r="194" spans="1:12" ht="15.75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147</v>
      </c>
      <c r="H194" s="132">
        <v>165</v>
      </c>
      <c r="I194" s="70">
        <v>19000</v>
      </c>
      <c r="J194" s="72">
        <v>19000</v>
      </c>
      <c r="K194" s="72">
        <v>18999.96</v>
      </c>
      <c r="L194" s="72">
        <v>18999.96</v>
      </c>
    </row>
    <row r="195" spans="1:12" ht="15.75" hidden="1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148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149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150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150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151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152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153</v>
      </c>
      <c r="H201" s="132">
        <v>172</v>
      </c>
      <c r="I201" s="70"/>
      <c r="J201" s="70"/>
      <c r="K201" s="70"/>
      <c r="L201" s="72"/>
    </row>
    <row r="202" spans="1:12" ht="25.5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154</v>
      </c>
      <c r="H202" s="132">
        <v>173</v>
      </c>
      <c r="I202" s="53">
        <f t="shared" ref="I202:L203" si="18">I203</f>
        <v>7500</v>
      </c>
      <c r="J202" s="102">
        <f t="shared" si="18"/>
        <v>7500</v>
      </c>
      <c r="K202" s="68">
        <f t="shared" si="18"/>
        <v>7465.21</v>
      </c>
      <c r="L202" s="53">
        <f t="shared" si="18"/>
        <v>7465.21</v>
      </c>
    </row>
    <row r="203" spans="1:12" ht="26.25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154</v>
      </c>
      <c r="H203" s="132">
        <v>174</v>
      </c>
      <c r="I203" s="68">
        <f t="shared" si="18"/>
        <v>7500</v>
      </c>
      <c r="J203" s="68">
        <f t="shared" si="18"/>
        <v>7500</v>
      </c>
      <c r="K203" s="68">
        <f t="shared" si="18"/>
        <v>7465.21</v>
      </c>
      <c r="L203" s="68">
        <f t="shared" si="18"/>
        <v>7465.21</v>
      </c>
    </row>
    <row r="204" spans="1:12" ht="27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154</v>
      </c>
      <c r="H204" s="132">
        <v>175</v>
      </c>
      <c r="I204" s="70">
        <v>7500</v>
      </c>
      <c r="J204" s="72">
        <v>7500</v>
      </c>
      <c r="K204" s="72">
        <v>7465.21</v>
      </c>
      <c r="L204" s="72">
        <v>7465.21</v>
      </c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155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155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155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156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157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158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159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160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161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161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161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162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162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163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164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165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166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167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162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168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168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169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169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170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170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170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171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172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173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174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175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176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177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177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178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179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180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181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182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183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184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184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185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186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187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187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188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189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190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190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191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192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193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193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193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194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194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194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195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195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196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197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198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199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177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177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200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179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180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181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182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201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202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202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203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204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205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205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206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207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208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208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209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210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211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211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211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194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194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194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195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195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196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197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212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213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199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177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177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200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179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180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181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182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201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214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214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215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216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217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217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218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219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220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220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221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222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223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223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224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194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194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194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225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225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226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227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228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176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176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177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200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179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180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181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182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201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214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214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215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216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217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217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218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219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220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220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221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229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223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223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223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194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194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194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225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225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226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227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230</v>
      </c>
      <c r="H364" s="132">
        <v>335</v>
      </c>
      <c r="I364" s="122">
        <f>SUM(I30+I180)</f>
        <v>1468100</v>
      </c>
      <c r="J364" s="122">
        <f>SUM(J30+J180)</f>
        <v>1468100</v>
      </c>
      <c r="K364" s="122">
        <f>SUM(K30+K180)</f>
        <v>1468100</v>
      </c>
      <c r="L364" s="122">
        <f>SUM(L30+L180)</f>
        <v>1468100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81" t="s">
        <v>231</v>
      </c>
      <c r="B366" s="181"/>
      <c r="C366" s="181"/>
      <c r="D366" s="181"/>
      <c r="E366" s="181"/>
      <c r="F366" s="181"/>
      <c r="G366" s="181"/>
      <c r="H366" s="181"/>
      <c r="I366" s="174"/>
      <c r="J366" s="175"/>
      <c r="K366" s="202" t="s">
        <v>232</v>
      </c>
      <c r="L366" s="202"/>
    </row>
    <row r="367" spans="1:12" ht="18.75" customHeight="1" x14ac:dyDescent="0.2">
      <c r="A367" s="176"/>
      <c r="B367" s="176"/>
      <c r="C367" s="176"/>
      <c r="D367" s="177" t="s">
        <v>233</v>
      </c>
      <c r="E367" s="18"/>
      <c r="F367" s="28"/>
      <c r="G367" s="18"/>
      <c r="H367" s="18"/>
      <c r="I367" s="178" t="s">
        <v>234</v>
      </c>
      <c r="J367" s="14"/>
      <c r="K367" s="185" t="s">
        <v>235</v>
      </c>
      <c r="L367" s="185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81" t="s">
        <v>236</v>
      </c>
      <c r="B369" s="181"/>
      <c r="C369" s="181"/>
      <c r="D369" s="181"/>
      <c r="E369" s="181"/>
      <c r="F369" s="181"/>
      <c r="G369" s="181"/>
      <c r="H369" s="181"/>
      <c r="I369" s="174"/>
      <c r="J369" s="175"/>
      <c r="K369" s="203" t="s">
        <v>238</v>
      </c>
      <c r="L369" s="202"/>
    </row>
    <row r="370" spans="1:12" ht="26.25" customHeight="1" x14ac:dyDescent="0.2">
      <c r="A370" s="14"/>
      <c r="B370" s="14"/>
      <c r="C370" s="14"/>
      <c r="D370" s="186" t="s">
        <v>237</v>
      </c>
      <c r="E370" s="187"/>
      <c r="F370" s="187"/>
      <c r="G370" s="187"/>
      <c r="H370" s="28"/>
      <c r="I370" s="180" t="s">
        <v>234</v>
      </c>
      <c r="J370" s="14"/>
      <c r="K370" s="185" t="s">
        <v>235</v>
      </c>
      <c r="L370" s="185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rintOptions horizontalCentered="1"/>
  <pageMargins left="0.4895833432674408" right="0.2916666567325592" top="0.1979166716337204" bottom="0.2916666567325592" header="0.1458333283662796" footer="0.1458333283662796"/>
  <pageSetup paperSize="9" scale="90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2023-01-27T13:02:57Z</dcterms:modified>
</cp:coreProperties>
</file>